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SP reg1 - SR Bauru e SR Ribeirão Preto/"/>
    </mc:Choice>
  </mc:AlternateContent>
  <xr:revisionPtr revIDLastSave="94" documentId="13_ncr:1_{5A724DAB-FC11-4217-B05D-63693F89FF42}" xr6:coauthVersionLast="47" xr6:coauthVersionMax="47" xr10:uidLastSave="{0C50F181-2BA7-4350-BF3E-0C2784F8BAC4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E24" i="18" l="1"/>
  <c r="E47" i="18"/>
  <c r="E35" i="18"/>
  <c r="D17" i="18"/>
  <c r="D24" i="18"/>
  <c r="E40" i="18"/>
  <c r="E32" i="18"/>
  <c r="D42" i="18"/>
  <c r="E23" i="18"/>
  <c r="D29" i="18"/>
  <c r="D41" i="18"/>
  <c r="D47" i="18"/>
  <c r="D49" i="18" s="1"/>
  <c r="D40" i="18"/>
  <c r="E19" i="18"/>
  <c r="E28" i="18"/>
  <c r="C4" i="18"/>
  <c r="L2" i="5"/>
  <c r="D20" i="18"/>
  <c r="D22" i="18"/>
  <c r="E25" i="18"/>
  <c r="D43" i="18"/>
  <c r="D32" i="18"/>
  <c r="D23" i="18"/>
  <c r="E31" i="18"/>
  <c r="E36" i="18"/>
  <c r="E21" i="18"/>
  <c r="D19" i="18"/>
  <c r="E17" i="18"/>
  <c r="E18" i="18"/>
  <c r="D28" i="18"/>
  <c r="E37" i="18"/>
  <c r="E44" i="18"/>
  <c r="E20" i="18"/>
  <c r="E33" i="18"/>
  <c r="E41" i="18"/>
  <c r="E22" i="18"/>
  <c r="D33" i="18"/>
  <c r="D44" i="18"/>
  <c r="D31" i="18"/>
  <c r="E30" i="18"/>
  <c r="E43" i="18"/>
  <c r="D37" i="18"/>
  <c r="E29" i="18"/>
  <c r="D36" i="18"/>
  <c r="D30" i="18"/>
  <c r="E42" i="18"/>
  <c r="D48" i="18"/>
  <c r="D25" i="18"/>
  <c r="E48" i="18"/>
  <c r="D21" i="18"/>
  <c r="D34" i="18"/>
  <c r="E34" i="18"/>
  <c r="D35" i="18"/>
  <c r="D18" i="18"/>
  <c r="E26" i="18" l="1"/>
  <c r="D38" i="18"/>
  <c r="E45" i="18"/>
  <c r="E49" i="18"/>
  <c r="E51" i="18" s="1"/>
  <c r="D26" i="18"/>
  <c r="E38" i="18"/>
  <c r="D45" i="18"/>
  <c r="D51" i="18" s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3" i="5"/>
  <c r="O30" i="5"/>
  <c r="O22" i="5"/>
  <c r="O18" i="5"/>
  <c r="O23" i="5"/>
  <c r="O19" i="5"/>
  <c r="O31" i="5"/>
  <c r="O32" i="5"/>
  <c r="O26" i="5"/>
  <c r="O27" i="5"/>
  <c r="O17" i="5"/>
  <c r="O37" i="5"/>
  <c r="O21" i="5"/>
  <c r="O24" i="5"/>
  <c r="O29" i="5"/>
  <c r="O20" i="5"/>
  <c r="O25" i="5"/>
  <c r="O35" i="5"/>
  <c r="O36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<sst xmlns="http://schemas.openxmlformats.org/spreadsheetml/2006/main" count="236" uniqueCount="197">
  <si>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</si>
  <si>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</si>
  <si>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</si>
  <si>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</si>
  <si>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</si>
  <si>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</si>
  <si>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</si>
  <si>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</si>
  <si>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</si>
  <si>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</si>
  <si>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</si>
  <si>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</si>
  <si>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</si>
  <si>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</si>
  <si>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</si>
  <si>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</si>
  <si>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</si>
  <si>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</si>
  <si>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</si>
  <si>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</si>
  <si>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</si>
  <si>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</si>
  <si>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</si>
  <si>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</si>
  <si>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</si>
  <si>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</si>
  <si>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</si>
  <si>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</si>
  <si>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</si>
  <si>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</si>
  <si>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</si>
  <si>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</si>
  <si>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</si>
  <si>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</si>
  <si>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</si>
  <si>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</si>
  <si>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</si>
  <si>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</si>
  <si>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</si>
  <si>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</si>
  <si>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</si>
  <si>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</si>
  <si>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</si>
  <si>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</si>
  <si>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</si>
  <si>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</si>
  <si>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</si>
  <si>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</si>
  <si>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</si>
  <si>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</si>
  <si>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</si>
  <si>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</si>
  <si>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</si>
  <si>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</si>
  <si>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</si>
  <si>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</si>
  <si>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</si>
  <si>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</si>
  <si>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</si>
  <si>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</si>
  <si>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</si>
  <si>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</si>
  <si>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</si>
  <si>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</si>
  <si>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</si>
  <si>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</si>
  <si>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</si>
  <si>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</si>
  <si>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</si>
  <si>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</si>
  <si>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</si>
  <si>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</si>
  <si>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</si>
  <si>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</si>
  <si>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</si>
  <si>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</si>
  <si>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</si>
  <si>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</si>
  <si>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</si>
  <si>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</si>
  <si>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</si>
  <si>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</si>
  <si>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</si>
  <si>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</si>
  <si>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</si>
  <si>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</si>
  <si>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</si>
  <si>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</si>
  <si>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</si>
  <si>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</si>
  <si>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</si>
  <si>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</si>
  <si>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</si>
  <si>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</si>
  <si>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</si>
  <si>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</si>
  <si>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</si>
  <si>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</si>
  <si>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</si>
  <si>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</si>
  <si>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</si>
  <si>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</si>
  <si>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</si>
  <si>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</si>
  <si>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</si>
  <si>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</si>
  <si>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</si>
  <si>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</si>
  <si>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</si>
  <si>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</si>
  <si>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</si>
  <si>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</si>
  <si>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</si>
  <si>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</si>
  <si>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</si>
  <si>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</si>
  <si>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</si>
  <si>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</si>
  <si>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</si>
  <si>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</si>
  <si>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</si>
  <si>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</si>
  <si>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</si>
  <si>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</si>
  <si>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</si>
  <si>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</si>
  <si>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</si>
  <si>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</si>
  <si>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</si>
  <si>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</si>
  <si>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</si>
  <si>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</si>
  <si>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</si>
  <si>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</si>
  <si>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</si>
  <si>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</si>
  <si>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</si>
  <si>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</si>
  <si>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</si>
  <si>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</si>
  <si>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</si>
  <si>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</si>
  <si>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</si>
  <si>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</si>
  <si>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</si>
  <si>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</si>
  <si>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</si>
  <si>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</si>
  <si>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</si>
  <si>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</si>
  <si>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</si>
  <si>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</si>
  <si>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</si>
  <si>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</si>
  <si>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</si>
  <si>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</si>
  <si>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</si>
  <si>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</si>
  <si>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</si>
  <si>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</si>
  <si>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</si>
  <si>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</si>
  <si>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</si>
  <si>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</si>
  <si>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</si>
  <si>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</si>
  <si>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</si>
  <si>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</si>
  <si>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</si>
  <si>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</si>
  <si>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</si>
  <si>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</si>
  <si>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</si>
  <si>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</si>
  <si>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</si>
  <si>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</si>
  <si>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</si>
  <si>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</si>
  <si>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</si>
  <si>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</si>
  <si>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</si>
  <si>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</si>
  <si>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</si>
  <si>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</si>
  <si>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</si>
  <si>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</si>
  <si>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</si>
  <si>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</si>
  <si>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</si>
  <si>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</si>
  <si>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</si>
  <si>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</si>
  <si>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</si>
  <si>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</si>
  <si>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</si>
  <si>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</si>
  <si>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 xml:space="preserve"> Região 1 - SR Bauru e SR Ribeirão Preto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</si>
</sst>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71500</v>
          </cell>
        </row>
        <row r="7">
          <cell r="G7">
            <v>2750</v>
          </cell>
        </row>
        <row r="8">
          <cell r="G8">
            <v>5500</v>
          </cell>
        </row>
        <row r="9">
          <cell r="G9">
            <v>22000</v>
          </cell>
        </row>
        <row r="10">
          <cell r="G10">
            <v>4400</v>
          </cell>
        </row>
        <row r="11">
          <cell r="G11">
            <v>4400</v>
          </cell>
        </row>
        <row r="12">
          <cell r="G12">
            <v>44</v>
          </cell>
        </row>
        <row r="13">
          <cell r="G13">
            <v>2200</v>
          </cell>
        </row>
        <row r="14">
          <cell r="G14">
            <v>5500</v>
          </cell>
        </row>
        <row r="15">
          <cell r="G15">
            <v>2750</v>
          </cell>
        </row>
        <row r="16">
          <cell r="G16">
            <v>2750</v>
          </cell>
        </row>
        <row r="18">
          <cell r="G18">
            <v>71500</v>
          </cell>
        </row>
        <row r="19">
          <cell r="G19">
            <v>71500</v>
          </cell>
        </row>
        <row r="20">
          <cell r="G20">
            <v>8937.5</v>
          </cell>
        </row>
        <row r="21">
          <cell r="G21">
            <v>71500</v>
          </cell>
        </row>
        <row r="22">
          <cell r="G22">
            <v>550</v>
          </cell>
        </row>
        <row r="23">
          <cell r="G23">
            <v>10</v>
          </cell>
        </row>
        <row r="24">
          <cell r="G24">
            <v>27500</v>
          </cell>
        </row>
        <row r="25">
          <cell r="G25">
            <v>1</v>
          </cell>
        </row>
        <row r="26">
          <cell r="G26">
            <v>110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SP</v>
          </cell>
          <cell r="P6" t="str">
            <v>_042023_NaoDesonerado.xls]sheet1!$A:$E</v>
          </cell>
        </row>
        <row r="7">
          <cell r="P7" t="str">
            <v>[SINAPI_Preco_Ref_Insumos_SP_042023_NaoDesonerado.xls]sheet1!$A:$E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18.47166</v>
          </cell>
          <cell r="M10">
            <v>12.03126</v>
          </cell>
          <cell r="N10">
            <v>6.4404000000000003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29,43</v>
          </cell>
          <cell r="J11">
            <v>29.43</v>
          </cell>
          <cell r="K11">
            <v>9.7119</v>
          </cell>
          <cell r="M11">
            <v>9.7119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26.43</v>
          </cell>
          <cell r="H12">
            <v>9.06</v>
          </cell>
          <cell r="J12">
            <v>35.49</v>
          </cell>
          <cell r="K12">
            <v>6.6366300000000003</v>
          </cell>
          <cell r="M12">
            <v>1.6942200000000001</v>
          </cell>
          <cell r="N12">
            <v>4.9424099999999997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21.71</v>
          </cell>
          <cell r="H13">
            <v>9.06</v>
          </cell>
          <cell r="J13">
            <v>30.770000000000003</v>
          </cell>
          <cell r="K13">
            <v>2.1231300000000002</v>
          </cell>
          <cell r="M13">
            <v>0.62514000000000014</v>
          </cell>
          <cell r="N13">
            <v>1.4979900000000002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28.922439999999998</v>
          </cell>
          <cell r="M15">
            <v>19.261839999999996</v>
          </cell>
          <cell r="N15">
            <v>9.6605999999999987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35,87</v>
          </cell>
          <cell r="J16">
            <v>35.869999999999997</v>
          </cell>
          <cell r="K16">
            <v>15.782799999999998</v>
          </cell>
          <cell r="M16">
            <v>15.782799999999998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26.43</v>
          </cell>
          <cell r="H17">
            <v>9.06</v>
          </cell>
          <cell r="J17">
            <v>35.49</v>
          </cell>
          <cell r="K17">
            <v>9.9549450000000004</v>
          </cell>
          <cell r="M17">
            <v>2.5413299999999999</v>
          </cell>
          <cell r="N17">
            <v>7.4136149999999992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21.71</v>
          </cell>
          <cell r="H18">
            <v>9.06</v>
          </cell>
          <cell r="J18">
            <v>30.770000000000003</v>
          </cell>
          <cell r="K18">
            <v>3.1846950000000005</v>
          </cell>
          <cell r="M18">
            <v>0.93771000000000015</v>
          </cell>
          <cell r="N18">
            <v>2.2469850000000005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17.753890000000002</v>
          </cell>
          <cell r="M20">
            <v>9.3727800000000023</v>
          </cell>
          <cell r="N20">
            <v>8.3811099999999996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19,26</v>
          </cell>
          <cell r="J21">
            <v>19.260000000000002</v>
          </cell>
          <cell r="K21">
            <v>6.3558000000000012</v>
          </cell>
          <cell r="M21">
            <v>6.3558000000000012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26.43</v>
          </cell>
          <cell r="H22">
            <v>9.06</v>
          </cell>
          <cell r="J22">
            <v>35.49</v>
          </cell>
          <cell r="K22">
            <v>8.6595600000000008</v>
          </cell>
          <cell r="M22">
            <v>2.2106400000000002</v>
          </cell>
          <cell r="N22">
            <v>6.4489200000000002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21.71</v>
          </cell>
          <cell r="H23">
            <v>9.06</v>
          </cell>
          <cell r="J23">
            <v>30.770000000000003</v>
          </cell>
          <cell r="K23">
            <v>2.7385300000000004</v>
          </cell>
          <cell r="M23">
            <v>0.80634000000000006</v>
          </cell>
          <cell r="N23">
            <v>1.9321900000000001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23.565574000000005</v>
          </cell>
          <cell r="M25">
            <v>11.012309000000002</v>
          </cell>
          <cell r="N25">
            <v>12.553265000000001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44,93</v>
          </cell>
          <cell r="J26">
            <v>44.93</v>
          </cell>
          <cell r="K26">
            <v>6.3036790000000007</v>
          </cell>
          <cell r="M26">
            <v>6.3036790000000007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10,97</v>
          </cell>
          <cell r="J27">
            <v>10.97</v>
          </cell>
          <cell r="K27">
            <v>0.21940000000000001</v>
          </cell>
          <cell r="M27">
            <v>0.21940000000000001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26.43</v>
          </cell>
          <cell r="H28">
            <v>9.06</v>
          </cell>
          <cell r="J28">
            <v>35.49</v>
          </cell>
          <cell r="K28">
            <v>13.503945000000002</v>
          </cell>
          <cell r="M28">
            <v>3.4473300000000004</v>
          </cell>
          <cell r="N28">
            <v>10.056615000000001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21.71</v>
          </cell>
          <cell r="H29">
            <v>9.06</v>
          </cell>
          <cell r="J29">
            <v>30.770000000000003</v>
          </cell>
          <cell r="K29">
            <v>3.5385500000000003</v>
          </cell>
          <cell r="M29">
            <v>1.0419</v>
          </cell>
          <cell r="N29">
            <v>2.4966500000000003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21.836980000000004</v>
          </cell>
          <cell r="M31">
            <v>12.07208</v>
          </cell>
          <cell r="N31">
            <v>9.7649000000000008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19,74</v>
          </cell>
          <cell r="J32">
            <v>19.739999999999998</v>
          </cell>
          <cell r="K32">
            <v>8.4289799999999993</v>
          </cell>
          <cell r="M32">
            <v>8.4289799999999993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10,97</v>
          </cell>
          <cell r="J33">
            <v>10.97</v>
          </cell>
          <cell r="K33">
            <v>0.10970000000000001</v>
          </cell>
          <cell r="M33">
            <v>0.10970000000000001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26.43</v>
          </cell>
          <cell r="H34">
            <v>9.06</v>
          </cell>
          <cell r="J34">
            <v>35.49</v>
          </cell>
          <cell r="K34">
            <v>9.7597500000000021</v>
          </cell>
          <cell r="M34">
            <v>2.4915000000000003</v>
          </cell>
          <cell r="N34">
            <v>7.2682500000000001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21.71</v>
          </cell>
          <cell r="H35">
            <v>9.06</v>
          </cell>
          <cell r="J35">
            <v>30.770000000000003</v>
          </cell>
          <cell r="K35">
            <v>3.5385500000000003</v>
          </cell>
          <cell r="M35">
            <v>1.0419</v>
          </cell>
          <cell r="N35">
            <v>2.4966500000000003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5.3102400000000003</v>
          </cell>
          <cell r="M37">
            <v>2.3567</v>
          </cell>
          <cell r="N37">
            <v>2.9535400000000003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19,74</v>
          </cell>
          <cell r="J38">
            <v>19.739999999999998</v>
          </cell>
          <cell r="K38">
            <v>0.84881999999999991</v>
          </cell>
          <cell r="M38">
            <v>0.84881999999999991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10,97</v>
          </cell>
          <cell r="J39">
            <v>10.97</v>
          </cell>
          <cell r="K39">
            <v>0.43880000000000002</v>
          </cell>
          <cell r="M39">
            <v>0.43880000000000002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26.43</v>
          </cell>
          <cell r="H40">
            <v>9.06</v>
          </cell>
          <cell r="J40">
            <v>35.49</v>
          </cell>
          <cell r="K40">
            <v>2.9456700000000002</v>
          </cell>
          <cell r="M40">
            <v>0.75198000000000009</v>
          </cell>
          <cell r="N40">
            <v>2.1936900000000001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21.71</v>
          </cell>
          <cell r="H41">
            <v>9.06</v>
          </cell>
          <cell r="J41">
            <v>30.770000000000003</v>
          </cell>
          <cell r="K41">
            <v>1.0769500000000003</v>
          </cell>
          <cell r="M41">
            <v>0.31710000000000005</v>
          </cell>
          <cell r="N41">
            <v>0.75985000000000014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31.030490000000007</v>
          </cell>
          <cell r="M43">
            <v>11.500690000000001</v>
          </cell>
          <cell r="N43">
            <v>19.529800000000002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19,74</v>
          </cell>
          <cell r="J44">
            <v>19.739999999999998</v>
          </cell>
          <cell r="K44">
            <v>4.2144899999999996</v>
          </cell>
          <cell r="M44">
            <v>4.2144899999999996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10,97</v>
          </cell>
          <cell r="J45">
            <v>10.97</v>
          </cell>
          <cell r="K45">
            <v>0.21940000000000001</v>
          </cell>
          <cell r="M45">
            <v>0.21940000000000001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26.43</v>
          </cell>
          <cell r="H46">
            <v>9.06</v>
          </cell>
          <cell r="J46">
            <v>35.49</v>
          </cell>
          <cell r="K46">
            <v>19.519500000000004</v>
          </cell>
          <cell r="M46">
            <v>4.9830000000000005</v>
          </cell>
          <cell r="N46">
            <v>14.5365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21.71</v>
          </cell>
          <cell r="H47">
            <v>9.06</v>
          </cell>
          <cell r="J47">
            <v>30.770000000000003</v>
          </cell>
          <cell r="K47">
            <v>7.0771000000000006</v>
          </cell>
          <cell r="M47">
            <v>2.0838000000000001</v>
          </cell>
          <cell r="N47">
            <v>4.9933000000000005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41.729900000000001</v>
          </cell>
          <cell r="M49">
            <v>31.964999999999996</v>
          </cell>
          <cell r="N49">
            <v>9.7649000000000008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86,88</v>
          </cell>
          <cell r="J50">
            <v>86.88</v>
          </cell>
          <cell r="K50">
            <v>27.801600000000001</v>
          </cell>
          <cell r="M50">
            <v>27.801600000000001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21,00</v>
          </cell>
          <cell r="J51">
            <v>21</v>
          </cell>
          <cell r="K51">
            <v>0.63</v>
          </cell>
          <cell r="M51">
            <v>0.63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26.43</v>
          </cell>
          <cell r="H52">
            <v>9.06</v>
          </cell>
          <cell r="J52">
            <v>35.49</v>
          </cell>
          <cell r="K52">
            <v>9.7597500000000021</v>
          </cell>
          <cell r="M52">
            <v>2.4915000000000003</v>
          </cell>
          <cell r="N52">
            <v>7.2682500000000001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21.71</v>
          </cell>
          <cell r="H53">
            <v>9.06</v>
          </cell>
          <cell r="J53">
            <v>30.770000000000003</v>
          </cell>
          <cell r="K53">
            <v>3.5385500000000003</v>
          </cell>
          <cell r="M53">
            <v>1.0419</v>
          </cell>
          <cell r="N53">
            <v>2.4966500000000003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54.339204000000009</v>
          </cell>
          <cell r="M55">
            <v>28.853204000000005</v>
          </cell>
          <cell r="N55">
            <v>25.486000000000004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86,88</v>
          </cell>
          <cell r="J56">
            <v>86.88</v>
          </cell>
          <cell r="K56">
            <v>13.9008</v>
          </cell>
          <cell r="M56">
            <v>13.9008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21,00</v>
          </cell>
          <cell r="J57">
            <v>21</v>
          </cell>
          <cell r="K57">
            <v>0.63</v>
          </cell>
          <cell r="M57">
            <v>0.63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10,97</v>
          </cell>
          <cell r="J58">
            <v>10.97</v>
          </cell>
          <cell r="K58">
            <v>0.43880000000000002</v>
          </cell>
          <cell r="M58">
            <v>0.43880000000000002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45,42</v>
          </cell>
          <cell r="J59">
            <v>45.42</v>
          </cell>
          <cell r="K59">
            <v>4.8236040000000004</v>
          </cell>
          <cell r="M59">
            <v>4.8236040000000004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26.43</v>
          </cell>
          <cell r="H60">
            <v>9.06</v>
          </cell>
          <cell r="J60">
            <v>35.49</v>
          </cell>
          <cell r="K60">
            <v>28.392000000000003</v>
          </cell>
          <cell r="M60">
            <v>7.2480000000000011</v>
          </cell>
          <cell r="N60">
            <v>21.144000000000002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21.71</v>
          </cell>
          <cell r="H61">
            <v>9.06</v>
          </cell>
          <cell r="J61">
            <v>30.770000000000003</v>
          </cell>
          <cell r="K61">
            <v>6.1540000000000008</v>
          </cell>
          <cell r="M61">
            <v>1.8120000000000003</v>
          </cell>
          <cell r="N61">
            <v>4.3420000000000005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26.287610000000001</v>
          </cell>
          <cell r="M63">
            <v>8.9505400000000002</v>
          </cell>
          <cell r="N63">
            <v>17.337070000000001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26.43</v>
          </cell>
          <cell r="H66">
            <v>9.06</v>
          </cell>
          <cell r="J66">
            <v>35.49</v>
          </cell>
          <cell r="K66">
            <v>17.886960000000002</v>
          </cell>
          <cell r="M66">
            <v>4.5662400000000005</v>
          </cell>
          <cell r="N66">
            <v>13.32072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21.71</v>
          </cell>
          <cell r="H67">
            <v>9.06</v>
          </cell>
          <cell r="J67">
            <v>30.770000000000003</v>
          </cell>
          <cell r="K67">
            <v>5.6924500000000009</v>
          </cell>
          <cell r="M67">
            <v>1.6761000000000001</v>
          </cell>
          <cell r="N67">
            <v>4.0163500000000001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29.523899999999998</v>
          </cell>
          <cell r="M69">
            <v>11.327839999999998</v>
          </cell>
          <cell r="N69">
            <v>18.196059999999999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26.43</v>
          </cell>
          <cell r="H72">
            <v>9.06</v>
          </cell>
          <cell r="J72">
            <v>35.49</v>
          </cell>
          <cell r="K72">
            <v>20.264789999999998</v>
          </cell>
          <cell r="M72">
            <v>5.17326</v>
          </cell>
          <cell r="N72">
            <v>15.091529999999999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21.71</v>
          </cell>
          <cell r="H73">
            <v>9.06</v>
          </cell>
          <cell r="J73">
            <v>30.770000000000003</v>
          </cell>
          <cell r="K73">
            <v>4.4001099999999997</v>
          </cell>
          <cell r="M73">
            <v>1.29558</v>
          </cell>
          <cell r="N73">
            <v>3.10453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0.75073333333333336</v>
          </cell>
          <cell r="M75">
            <v>0.53363333333333329</v>
          </cell>
          <cell r="N75">
            <v>0.21710000000000002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10,97</v>
          </cell>
          <cell r="J77">
            <v>10.97</v>
          </cell>
          <cell r="K77">
            <v>0.10970000000000001</v>
          </cell>
          <cell r="M77">
            <v>0.10970000000000001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21.71</v>
          </cell>
          <cell r="H78">
            <v>9.06</v>
          </cell>
          <cell r="J78">
            <v>30.770000000000003</v>
          </cell>
          <cell r="K78">
            <v>0.30770000000000003</v>
          </cell>
          <cell r="M78">
            <v>9.06E-2</v>
          </cell>
          <cell r="N78">
            <v>0.21710000000000002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2.4009309999999999</v>
          </cell>
          <cell r="M80">
            <v>1.315431</v>
          </cell>
          <cell r="N80">
            <v>1.0855000000000001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21.71</v>
          </cell>
          <cell r="H82">
            <v>9.06</v>
          </cell>
          <cell r="J82">
            <v>30.770000000000003</v>
          </cell>
          <cell r="K82">
            <v>1.5385000000000002</v>
          </cell>
          <cell r="M82">
            <v>0.45300000000000007</v>
          </cell>
          <cell r="N82">
            <v>1.0855000000000001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1.6164400000000003</v>
          </cell>
          <cell r="M84">
            <v>0.53094000000000008</v>
          </cell>
          <cell r="N84">
            <v>1.0855000000000001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12,99</v>
          </cell>
          <cell r="J85">
            <v>12.99</v>
          </cell>
          <cell r="K85">
            <v>7.7940000000000009E-2</v>
          </cell>
          <cell r="M85">
            <v>7.7940000000000009E-2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21.71</v>
          </cell>
          <cell r="H86">
            <v>9.06</v>
          </cell>
          <cell r="J86">
            <v>30.770000000000003</v>
          </cell>
          <cell r="K86">
            <v>1.5385000000000002</v>
          </cell>
          <cell r="M86">
            <v>0.45300000000000007</v>
          </cell>
          <cell r="N86">
            <v>1.0855000000000001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31.58666666666667</v>
          </cell>
          <cell r="M88">
            <v>9.8766666666666669</v>
          </cell>
          <cell r="N88">
            <v>21.71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24,50</v>
          </cell>
          <cell r="J89">
            <v>24.5</v>
          </cell>
          <cell r="K89">
            <v>0.81666666666666665</v>
          </cell>
          <cell r="M89">
            <v>0.81666666666666665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21.71</v>
          </cell>
          <cell r="H90">
            <v>9.06</v>
          </cell>
          <cell r="J90">
            <v>30.770000000000003</v>
          </cell>
          <cell r="K90">
            <v>30.770000000000003</v>
          </cell>
          <cell r="M90">
            <v>9.06</v>
          </cell>
          <cell r="N90">
            <v>21.71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1.8140558368000002</v>
          </cell>
          <cell r="M92">
            <v>1.0117225034666666</v>
          </cell>
          <cell r="N92">
            <v>0.80233333333333334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26.43</v>
          </cell>
          <cell r="H93">
            <v>9.06</v>
          </cell>
          <cell r="J93">
            <v>35.49</v>
          </cell>
          <cell r="K93">
            <v>0.59150000000000003</v>
          </cell>
          <cell r="M93">
            <v>0.151</v>
          </cell>
          <cell r="N93">
            <v>0.4405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21.71</v>
          </cell>
          <cell r="H94">
            <v>9.06</v>
          </cell>
          <cell r="J94">
            <v>30.770000000000003</v>
          </cell>
          <cell r="K94">
            <v>0.51283333333333336</v>
          </cell>
          <cell r="M94">
            <v>0.151</v>
          </cell>
          <cell r="N94">
            <v>0.36183333333333334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3,81</v>
          </cell>
          <cell r="J95">
            <v>3.81</v>
          </cell>
          <cell r="K95">
            <v>0.50800000000000001</v>
          </cell>
          <cell r="M95">
            <v>0.50800000000000001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35.91866375</v>
          </cell>
          <cell r="M101">
            <v>35.91866375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409.11982499999999</v>
          </cell>
          <cell r="J103">
            <v>409.11982499999999</v>
          </cell>
          <cell r="K103">
            <v>6.8186637499999998</v>
          </cell>
          <cell r="M103">
            <v>6.8186637499999998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35.489999999999995</v>
          </cell>
          <cell r="M105">
            <v>9.06</v>
          </cell>
          <cell r="N105">
            <v>26.43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26,43</v>
          </cell>
          <cell r="J106">
            <v>26.43</v>
          </cell>
          <cell r="K106">
            <v>26.43</v>
          </cell>
          <cell r="M106">
            <v>0</v>
          </cell>
          <cell r="N106">
            <v>26.43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3,83</v>
          </cell>
          <cell r="J107">
            <v>3.83</v>
          </cell>
          <cell r="K107">
            <v>3.83</v>
          </cell>
          <cell r="M107">
            <v>3.83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0,66</v>
          </cell>
          <cell r="J108">
            <v>0.66</v>
          </cell>
          <cell r="K108">
            <v>0.66</v>
          </cell>
          <cell r="M108">
            <v>0.66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30.77</v>
          </cell>
          <cell r="M114">
            <v>9.06</v>
          </cell>
          <cell r="N114">
            <v>21.71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21,71</v>
          </cell>
          <cell r="J115">
            <v>21.71</v>
          </cell>
          <cell r="K115">
            <v>21.71</v>
          </cell>
          <cell r="M115">
            <v>0</v>
          </cell>
          <cell r="N115">
            <v>21.71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3,83</v>
          </cell>
          <cell r="J116">
            <v>3.83</v>
          </cell>
          <cell r="K116">
            <v>3.83</v>
          </cell>
          <cell r="M116">
            <v>3.83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0,66</v>
          </cell>
          <cell r="J117">
            <v>0.66</v>
          </cell>
          <cell r="K117">
            <v>0.66</v>
          </cell>
          <cell r="M117">
            <v>0.66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409.11982499999999</v>
          </cell>
          <cell r="M135">
            <v>409.11982499999999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5,61</v>
          </cell>
          <cell r="J138">
            <v>5.61</v>
          </cell>
          <cell r="K138">
            <v>8.4150000000000009</v>
          </cell>
          <cell r="M138">
            <v>8.4150000000000009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111.78999999999999</v>
          </cell>
          <cell r="M140">
            <v>1.93</v>
          </cell>
          <cell r="N140">
            <v>109.86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109,86</v>
          </cell>
          <cell r="J141">
            <v>109.86</v>
          </cell>
          <cell r="K141">
            <v>109.86</v>
          </cell>
          <cell r="M141">
            <v>0</v>
          </cell>
          <cell r="N141">
            <v>109.86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1.5385000000000002</v>
          </cell>
          <cell r="M147">
            <v>0.45300000000000007</v>
          </cell>
          <cell r="N147">
            <v>1.0855000000000001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21.71</v>
          </cell>
          <cell r="H148">
            <v>9.06</v>
          </cell>
          <cell r="J148">
            <v>30.770000000000003</v>
          </cell>
          <cell r="K148">
            <v>1.5385000000000002</v>
          </cell>
          <cell r="M148">
            <v>0.45300000000000007</v>
          </cell>
          <cell r="N148">
            <v>1.0855000000000001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558.95000000000005</v>
          </cell>
          <cell r="M153">
            <v>9.65</v>
          </cell>
          <cell r="N153">
            <v>549.29999999999995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109.86</v>
          </cell>
          <cell r="H154">
            <v>1.93</v>
          </cell>
          <cell r="J154">
            <v>111.79</v>
          </cell>
          <cell r="K154">
            <v>558.95000000000005</v>
          </cell>
          <cell r="M154">
            <v>9.65</v>
          </cell>
          <cell r="N154">
            <v>549.29999999999995</v>
          </cell>
        </row>
      </sheetData>
      <sheetData sheetId="2">
        <row r="4">
          <cell r="C4" t="str">
            <v>SÃO PAULO</v>
          </cell>
          <cell r="D4" t="str">
            <v>SP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4.6899999999999997E-2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0.1104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1.35E-2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0.11509999999999999</v>
          </cell>
          <cell r="E36">
            <v>8.6800000000000002E-2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4.82E-2</v>
          </cell>
          <cell r="E40">
            <v>3.6400000000000002E-2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2.29E-2</v>
          </cell>
          <cell r="E42">
            <v>1.7299999999999999E-2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4.1000000000000003E-3</v>
          </cell>
          <cell r="E44">
            <v>3.0999999999999999E-3</v>
          </cell>
        </row>
        <row r="47">
          <cell r="D47">
            <v>0.183</v>
          </cell>
          <cell r="E47">
            <v>6.9500000000000006E-2</v>
          </cell>
        </row>
        <row r="48">
          <cell r="D48">
            <v>4.3E-3</v>
          </cell>
          <cell r="E48">
            <v>3.3E-3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 ca="1">'[2]ENCARGOS SOCIAIS'!$C$4</f>
        <v>SÃO PAULO</v>
      </c>
      <c r="M2" s="224"/>
      <c r="N2" s="225"/>
      <c r="O2" s="189" t="str">
        <f>'[2]ENCARGOS SOCIAIS'!$D$4</f>
        <v>SP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45069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71500</v>
      </c>
      <c r="H17" s="187">
        <f ca="1">TRUNC(VLOOKUP(C17,[2]COMPOSIÇÃO!$1:$1048576,13,FALSE),2)</f>
        <v>12.03</v>
      </c>
      <c r="I17" s="187">
        <f ca="1">TRUNC(VLOOKUP(C17,[2]COMPOSIÇÃO!$1:$1048576,14,FALSE),2)</f>
        <v>6.44</v>
      </c>
      <c r="J17" s="49">
        <f t="shared" ca="1" si="0"/>
        <v>860145</v>
      </c>
      <c r="K17" s="49">
        <f t="shared" ca="1" si="1"/>
        <v>460460</v>
      </c>
      <c r="L17" s="49">
        <f t="shared" ca="1" si="2"/>
        <v>1320605</v>
      </c>
      <c r="M17" s="49">
        <f t="shared" ref="M17:M26" ca="1" si="4">ROUND($M$15*L17,2)</f>
        <v>276868.46999999997</v>
      </c>
      <c r="N17" s="161">
        <f ca="1">L17+M17</f>
        <v>1597473.47</v>
      </c>
      <c r="O17" s="166">
        <f t="shared" ref="O17:O27" ca="1" si="5">N17/$N$38*100</f>
        <v>43.266772962682722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2750</v>
      </c>
      <c r="H18" s="187">
        <f ca="1">TRUNC(VLOOKUP(C18,[2]COMPOSIÇÃO!$1:$1048576,13,FALSE),2)</f>
        <v>19.260000000000002</v>
      </c>
      <c r="I18" s="187">
        <f ca="1">TRUNC(VLOOKUP(C18,[2]COMPOSIÇÃO!$1:$1048576,14,FALSE),2)</f>
        <v>9.66</v>
      </c>
      <c r="J18" s="49">
        <f ca="1">ROUND(G18*H18,2)</f>
        <v>52965</v>
      </c>
      <c r="K18" s="49">
        <f ca="1">ROUND(G18*I18,2)</f>
        <v>26565</v>
      </c>
      <c r="L18" s="49">
        <f ca="1">J18+K18</f>
        <v>79530</v>
      </c>
      <c r="M18" s="49">
        <f ca="1">ROUND($M$15*L18,2)</f>
        <v>16673.68</v>
      </c>
      <c r="N18" s="161">
        <f ca="1">L18+M18</f>
        <v>96203.68</v>
      </c>
      <c r="O18" s="166">
        <f t="shared" ca="1" si="5"/>
        <v>2.6056287374428697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5500</v>
      </c>
      <c r="H19" s="187">
        <f ca="1">TRUNC(VLOOKUP(C19,[2]COMPOSIÇÃO!$1:$1048576,13,FALSE),2)</f>
        <v>9.3699999999999992</v>
      </c>
      <c r="I19" s="187">
        <f ca="1">TRUNC(VLOOKUP(C19,[2]COMPOSIÇÃO!$1:$1048576,14,FALSE),2)</f>
        <v>8.3800000000000008</v>
      </c>
      <c r="J19" s="49">
        <f t="shared" ref="J19" ca="1" si="6">ROUND(G19*H19,2)</f>
        <v>51535</v>
      </c>
      <c r="K19" s="49">
        <f t="shared" ref="K19" ca="1" si="7">ROUND(G19*I19,2)</f>
        <v>46090</v>
      </c>
      <c r="L19" s="49">
        <f t="shared" ref="L19" ca="1" si="8">J19+K19</f>
        <v>97625</v>
      </c>
      <c r="M19" s="49">
        <f t="shared" ref="M19" ca="1" si="9">ROUND($M$15*L19,2)</f>
        <v>20467.349999999999</v>
      </c>
      <c r="N19" s="161">
        <f t="shared" ref="N19" ca="1" si="10">L19+M19</f>
        <v>118092.35</v>
      </c>
      <c r="O19" s="166">
        <f t="shared" ca="1" si="5"/>
        <v>3.1984724579367603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22000</v>
      </c>
      <c r="H20" s="187">
        <f ca="1">TRUNC(VLOOKUP(C20,[2]COMPOSIÇÃO!$1:$1048576,13,FALSE),2)</f>
        <v>11.01</v>
      </c>
      <c r="I20" s="187">
        <f ca="1">TRUNC(VLOOKUP(C20,[2]COMPOSIÇÃO!$1:$1048576,14,FALSE),2)</f>
        <v>12.55</v>
      </c>
      <c r="J20" s="49">
        <f t="shared" ca="1" si="0"/>
        <v>242220</v>
      </c>
      <c r="K20" s="49">
        <f t="shared" ca="1" si="1"/>
        <v>276100</v>
      </c>
      <c r="L20" s="49">
        <f t="shared" ca="1" si="2"/>
        <v>518320</v>
      </c>
      <c r="M20" s="49">
        <f ca="1">ROUND($M$15*L20,2)</f>
        <v>108667.21</v>
      </c>
      <c r="N20" s="161">
        <f t="shared" ca="1" si="3"/>
        <v>626987.21</v>
      </c>
      <c r="O20" s="166">
        <f t="shared" ca="1" si="5"/>
        <v>16.981636174262018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4400</v>
      </c>
      <c r="H21" s="187">
        <f ca="1">TRUNC(VLOOKUP(C21,[2]COMPOSIÇÃO!$1:$1048576,13,FALSE),2)</f>
        <v>12.07</v>
      </c>
      <c r="I21" s="187">
        <f ca="1">TRUNC(VLOOKUP(C21,[2]COMPOSIÇÃO!$1:$1048576,14,FALSE),2)</f>
        <v>9.76</v>
      </c>
      <c r="J21" s="49">
        <f ca="1">ROUND(G21*H21,2)</f>
        <v>53108</v>
      </c>
      <c r="K21" s="49">
        <f ca="1">ROUND(G21*I21,2)</f>
        <v>42944</v>
      </c>
      <c r="L21" s="49">
        <f ca="1">J21+K21</f>
        <v>96052</v>
      </c>
      <c r="M21" s="49">
        <f t="shared" ca="1" si="4"/>
        <v>20137.57</v>
      </c>
      <c r="N21" s="161">
        <f ca="1">L21+M21</f>
        <v>116189.57</v>
      </c>
      <c r="O21" s="166">
        <f t="shared" ca="1" si="5"/>
        <v>3.1469366097339515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4400</v>
      </c>
      <c r="H22" s="187">
        <f ca="1">TRUNC(VLOOKUP(C22,[2]COMPOSIÇÃO!$1:$1048576,13,FALSE),2)</f>
        <v>2.35</v>
      </c>
      <c r="I22" s="187">
        <f ca="1">TRUNC(VLOOKUP(C22,[2]COMPOSIÇÃO!$1:$1048576,14,FALSE),2)</f>
        <v>2.95</v>
      </c>
      <c r="J22" s="49">
        <f ca="1">ROUND(G22*H22,2)</f>
        <v>10340</v>
      </c>
      <c r="K22" s="49">
        <f ca="1">ROUND(G22*I22,2)</f>
        <v>12980</v>
      </c>
      <c r="L22" s="49">
        <f ca="1">J22+K22</f>
        <v>23320</v>
      </c>
      <c r="M22" s="49">
        <f ca="1">ROUND($M$15*L22,2)</f>
        <v>4889.1000000000004</v>
      </c>
      <c r="N22" s="161">
        <f ca="1">L22+M22</f>
        <v>28209.1</v>
      </c>
      <c r="O22" s="166">
        <f t="shared" ca="1" si="5"/>
        <v>0.76402941776655175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44</v>
      </c>
      <c r="H23" s="187">
        <f ca="1">TRUNC(VLOOKUP(C23,[2]COMPOSIÇÃO!$1:$1048576,13,FALSE),2)</f>
        <v>11.5</v>
      </c>
      <c r="I23" s="187">
        <f ca="1">TRUNC(VLOOKUP(C23,[2]COMPOSIÇÃO!$1:$1048576,14,FALSE),2)</f>
        <v>19.52</v>
      </c>
      <c r="J23" s="49">
        <f ca="1">ROUND(G23*H23,2)</f>
        <v>506</v>
      </c>
      <c r="K23" s="49">
        <f ca="1">ROUND(G23*I23,2)</f>
        <v>858.88</v>
      </c>
      <c r="L23" s="49">
        <f ca="1">J23+K23</f>
        <v>1364.88</v>
      </c>
      <c r="M23" s="49">
        <f ca="1">ROUND($M$15*L23,2)</f>
        <v>286.14999999999998</v>
      </c>
      <c r="N23" s="161">
        <f ca="1">L23+M23</f>
        <v>1651.0300000000002</v>
      </c>
      <c r="O23" s="166">
        <f t="shared" ca="1" si="5"/>
        <v>4.4717324892148635E-2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2200</v>
      </c>
      <c r="H24" s="187">
        <f ca="1">TRUNC(VLOOKUP(C24,[2]COMPOSIÇÃO!$1:$1048576,13,FALSE),2)</f>
        <v>31.96</v>
      </c>
      <c r="I24" s="187">
        <f ca="1">TRUNC(VLOOKUP(C24,[2]COMPOSIÇÃO!$1:$1048576,14,FALSE),2)</f>
        <v>9.76</v>
      </c>
      <c r="J24" s="49">
        <f ca="1">ROUND(G24*H24,2)</f>
        <v>70312</v>
      </c>
      <c r="K24" s="49">
        <f ca="1">ROUND(G24*I24,2)</f>
        <v>21472</v>
      </c>
      <c r="L24" s="49">
        <f ca="1">J24+K24</f>
        <v>91784</v>
      </c>
      <c r="M24" s="49">
        <f t="shared" ca="1" si="4"/>
        <v>19242.77</v>
      </c>
      <c r="N24" s="161">
        <f ca="1">L24+M24</f>
        <v>111026.77</v>
      </c>
      <c r="O24" s="166">
        <f t="shared" ca="1" si="5"/>
        <v>3.0071047441995975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5500</v>
      </c>
      <c r="H25" s="187">
        <f ca="1">TRUNC(VLOOKUP(C25,[2]COMPOSIÇÃO!$1:$1048576,13,FALSE),2)</f>
        <v>28.85</v>
      </c>
      <c r="I25" s="187">
        <f ca="1">TRUNC(VLOOKUP(C25,[2]COMPOSIÇÃO!$1:$1048576,14,FALSE),2)</f>
        <v>25.48</v>
      </c>
      <c r="J25" s="49">
        <f t="shared" ca="1" si="0"/>
        <v>158675</v>
      </c>
      <c r="K25" s="49">
        <f t="shared" ca="1" si="1"/>
        <v>140140</v>
      </c>
      <c r="L25" s="49">
        <f t="shared" ca="1" si="2"/>
        <v>298815</v>
      </c>
      <c r="M25" s="49">
        <f t="shared" ca="1" si="4"/>
        <v>62647.39</v>
      </c>
      <c r="N25" s="161">
        <f t="shared" ca="1" si="3"/>
        <v>361462.39</v>
      </c>
      <c r="O25" s="166">
        <f t="shared" ca="1" si="5"/>
        <v>9.7900287274746898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2750</v>
      </c>
      <c r="H26" s="187">
        <f ca="1">TRUNC(VLOOKUP(C26,[2]COMPOSIÇÃO!$1:$1048576,13,FALSE),2)</f>
        <v>8.9499999999999993</v>
      </c>
      <c r="I26" s="187">
        <f ca="1">TRUNC(VLOOKUP(C26,[2]COMPOSIÇÃO!$1:$1048576,14,FALSE),2)</f>
        <v>17.329999999999998</v>
      </c>
      <c r="J26" s="49">
        <f t="shared" ca="1" si="0"/>
        <v>24612.5</v>
      </c>
      <c r="K26" s="49">
        <f t="shared" ca="1" si="1"/>
        <v>47657.5</v>
      </c>
      <c r="L26" s="49">
        <f t="shared" ca="1" si="2"/>
        <v>72270</v>
      </c>
      <c r="M26" s="49">
        <f t="shared" ca="1" si="4"/>
        <v>15151.6</v>
      </c>
      <c r="N26" s="161">
        <f t="shared" ca="1" si="3"/>
        <v>87421.6</v>
      </c>
      <c r="O26" s="166">
        <f t="shared" ca="1" si="5"/>
        <v>2.3677704764852612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2750</v>
      </c>
      <c r="H27" s="187">
        <f ca="1">TRUNC(VLOOKUP(C27,[2]COMPOSIÇÃO!$1:$1048576,13,FALSE),2)</f>
        <v>11.32</v>
      </c>
      <c r="I27" s="187">
        <f ca="1">TRUNC(VLOOKUP(C27,[2]COMPOSIÇÃO!$1:$1048576,14,FALSE),2)</f>
        <v>18.190000000000001</v>
      </c>
      <c r="J27" s="49">
        <f t="shared" ref="J27:J37" ca="1" si="11">ROUND(G27*H27,2)</f>
        <v>31130</v>
      </c>
      <c r="K27" s="49">
        <f t="shared" ref="K27:K37" ca="1" si="12">ROUND(G27*I27,2)</f>
        <v>50022.5</v>
      </c>
      <c r="L27" s="49">
        <f t="shared" ref="L27:L37" ca="1" si="13">J27+K27</f>
        <v>81152.5</v>
      </c>
      <c r="M27" s="49">
        <f ca="1">ROUND($M$15*L27,2)</f>
        <v>17013.84</v>
      </c>
      <c r="N27" s="161">
        <f t="shared" ref="N27:N37" ca="1" si="14">L27+M27</f>
        <v>98166.34</v>
      </c>
      <c r="O27" s="166">
        <f t="shared" ca="1" si="5"/>
        <v>2.6587864056093018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71500</v>
      </c>
      <c r="H29" s="187">
        <f ca="1">TRUNC(VLOOKUP(C29,[2]COMPOSIÇÃO!$1:$1048576,13,FALSE),2)</f>
        <v>0.53</v>
      </c>
      <c r="I29" s="187">
        <f ca="1">TRUNC(VLOOKUP(C29,[2]COMPOSIÇÃO!$1:$1048576,14,FALSE),2)</f>
        <v>0.21</v>
      </c>
      <c r="J29" s="49">
        <f t="shared" ca="1" si="11"/>
        <v>37895</v>
      </c>
      <c r="K29" s="49">
        <f t="shared" ca="1" si="12"/>
        <v>15015</v>
      </c>
      <c r="L29" s="49">
        <f t="shared" ca="1" si="13"/>
        <v>52910</v>
      </c>
      <c r="M29" s="49">
        <f t="shared" ref="M29:M37" ca="1" si="15">ROUND($M$15*L29,2)</f>
        <v>11092.73</v>
      </c>
      <c r="N29" s="161">
        <f t="shared" ca="1" si="14"/>
        <v>64002.729999999996</v>
      </c>
      <c r="O29" s="166">
        <f t="shared" ref="O29:O37" ca="1" si="16">N29/$N$38*100</f>
        <v>1.733482051443322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71500</v>
      </c>
      <c r="H30" s="187">
        <f ca="1">TRUNC(VLOOKUP(C30,[2]COMPOSIÇÃO!$1:$1048576,13,FALSE),2)</f>
        <v>0.45</v>
      </c>
      <c r="I30" s="187">
        <f ca="1">TRUNC(VLOOKUP(C30,[2]COMPOSIÇÃO!$1:$1048576,14,FALSE),2)</f>
        <v>1.08</v>
      </c>
      <c r="J30" s="49">
        <f t="shared" ref="J30" ca="1" si="17">ROUND(G30*H30,2)</f>
        <v>32175</v>
      </c>
      <c r="K30" s="49">
        <f t="shared" ref="K30" ca="1" si="18">ROUND(G30*I30,2)</f>
        <v>77220</v>
      </c>
      <c r="L30" s="49">
        <f t="shared" ref="L30" ca="1" si="19">J30+K30</f>
        <v>109395</v>
      </c>
      <c r="M30" s="49">
        <f t="shared" ref="M30" ca="1" si="20">ROUND($M$15*L30,2)</f>
        <v>22934.959999999999</v>
      </c>
      <c r="N30" s="161">
        <f t="shared" ref="N30" ca="1" si="21">L30+M30</f>
        <v>132329.96</v>
      </c>
      <c r="O30" s="166">
        <f t="shared" ca="1" si="16"/>
        <v>3.5840910306202991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8937.5</v>
      </c>
      <c r="H31" s="187">
        <f ca="1">TRUNC(VLOOKUP(C31,[2]COMPOSIÇÃO!$1:$1048576,13,FALSE),2)</f>
        <v>1.31</v>
      </c>
      <c r="I31" s="187">
        <f ca="1">TRUNC(VLOOKUP(C31,[2]COMPOSIÇÃO!$1:$1048576,14,FALSE),2)</f>
        <v>1.08</v>
      </c>
      <c r="J31" s="49">
        <f t="shared" ref="J31" ca="1" si="22">ROUND(G31*H31,2)</f>
        <v>11708.13</v>
      </c>
      <c r="K31" s="49">
        <f t="shared" ref="K31" ca="1" si="23">ROUND(G31*I31,2)</f>
        <v>9652.5</v>
      </c>
      <c r="L31" s="49">
        <f t="shared" ref="L31" ca="1" si="24">J31+K31</f>
        <v>21360.629999999997</v>
      </c>
      <c r="M31" s="49">
        <f t="shared" ca="1" si="15"/>
        <v>4478.3100000000004</v>
      </c>
      <c r="N31" s="161">
        <f t="shared" ref="N31" ca="1" si="25">L31+M31</f>
        <v>25838.94</v>
      </c>
      <c r="O31" s="166">
        <f t="shared" ca="1" si="16"/>
        <v>0.69983481514493073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71500</v>
      </c>
      <c r="H32" s="187">
        <f ca="1">TRUNC(VLOOKUP(C32,[2]COMPOSIÇÃO!$1:$1048576,13,FALSE),2)</f>
        <v>0.53</v>
      </c>
      <c r="I32" s="187">
        <f ca="1">TRUNC(VLOOKUP(C32,[2]COMPOSIÇÃO!$1:$1048576,14,FALSE),2)</f>
        <v>1.08</v>
      </c>
      <c r="J32" s="49">
        <f t="shared" ca="1" si="11"/>
        <v>37895</v>
      </c>
      <c r="K32" s="49">
        <f t="shared" ca="1" si="12"/>
        <v>77220</v>
      </c>
      <c r="L32" s="49">
        <f t="shared" ca="1" si="13"/>
        <v>115115</v>
      </c>
      <c r="M32" s="49">
        <f t="shared" ca="1" si="15"/>
        <v>24134.18</v>
      </c>
      <c r="N32" s="161">
        <f t="shared" ca="1" si="14"/>
        <v>139249.18</v>
      </c>
      <c r="O32" s="166">
        <f t="shared" ca="1" si="16"/>
        <v>3.7714946566841823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550</v>
      </c>
      <c r="H33" s="187">
        <f ca="1">TRUNC(VLOOKUP(C33,[2]COMPOSIÇÃO!$1:$1048576,13,FALSE),2)</f>
        <v>9.8699999999999992</v>
      </c>
      <c r="I33" s="187">
        <f ca="1">TRUNC(VLOOKUP(C33,[2]COMPOSIÇÃO!$1:$1048576,14,FALSE),2)</f>
        <v>21.71</v>
      </c>
      <c r="J33" s="49">
        <f t="shared" ref="J33" ca="1" si="26">ROUND(G33*H33,2)</f>
        <v>5428.5</v>
      </c>
      <c r="K33" s="49">
        <f t="shared" ref="K33" ca="1" si="27">ROUND(G33*I33,2)</f>
        <v>11940.5</v>
      </c>
      <c r="L33" s="49">
        <f t="shared" ref="L33" ca="1" si="28">J33+K33</f>
        <v>17369</v>
      </c>
      <c r="M33" s="49">
        <f t="shared" ca="1" si="15"/>
        <v>3641.46</v>
      </c>
      <c r="N33" s="161">
        <f t="shared" ref="N33" ca="1" si="29">L33+M33</f>
        <v>21010.46</v>
      </c>
      <c r="O33" s="166">
        <f t="shared" ca="1" si="16"/>
        <v>0.56905784022912553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3.1655553087585664E-2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27500</v>
      </c>
      <c r="H35" s="187">
        <f ca="1">TRUNC(VLOOKUP(C35,[2]COMPOSIÇÃO!$1:$1048576,13,FALSE),2)</f>
        <v>1.01</v>
      </c>
      <c r="I35" s="187">
        <f ca="1">TRUNC(VLOOKUP(C35,[2]COMPOSIÇÃO!$1:$1048576,14,FALSE),2)</f>
        <v>0.8</v>
      </c>
      <c r="J35" s="49">
        <f t="shared" ref="J35:J36" ca="1" si="30">ROUND(G35*H35,2)</f>
        <v>27775</v>
      </c>
      <c r="K35" s="49">
        <f t="shared" ref="K35:K36" ca="1" si="31">ROUND(G35*I35,2)</f>
        <v>22000</v>
      </c>
      <c r="L35" s="49">
        <f t="shared" ref="L35:L36" ca="1" si="32">J35+K35</f>
        <v>49775</v>
      </c>
      <c r="M35" s="49">
        <f t="shared" ref="M35:M36" ca="1" si="33">ROUND($M$15*L35,2)</f>
        <v>10435.469999999999</v>
      </c>
      <c r="N35" s="161">
        <f t="shared" ref="N35:N36" ca="1" si="34">L35+M35</f>
        <v>60210.47</v>
      </c>
      <c r="O35" s="166">
        <f t="shared" ca="1" si="16"/>
        <v>1.6307705789107216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549.29999999999995</v>
      </c>
      <c r="J36" s="49">
        <f t="shared" ca="1" si="30"/>
        <v>9.65</v>
      </c>
      <c r="K36" s="49">
        <f t="shared" ca="1" si="31"/>
        <v>549.29999999999995</v>
      </c>
      <c r="L36" s="49">
        <f t="shared" ca="1" si="32"/>
        <v>558.94999999999993</v>
      </c>
      <c r="M36" s="49">
        <f t="shared" ca="1" si="33"/>
        <v>117.19</v>
      </c>
      <c r="N36" s="161">
        <f t="shared" ca="1" si="34"/>
        <v>676.13999999999987</v>
      </c>
      <c r="O36" s="166">
        <f t="shared" ca="1" si="16"/>
        <v>1.8312915000077146E-2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110</v>
      </c>
      <c r="H37" s="187">
        <f ca="1">TRUNC(VLOOKUP(C37,[2]COMPOSIÇÃO!$1:$1048576,13,FALSE),2)</f>
        <v>35.909999999999997</v>
      </c>
      <c r="I37" s="187">
        <f>TRUNC(VLOOKUP(C37,[2]COMPOSIÇÃO!$1:$1048576,14,FALSE),2)</f>
        <v>0</v>
      </c>
      <c r="J37" s="49">
        <f t="shared" ca="1" si="11"/>
        <v>3950.1</v>
      </c>
      <c r="K37" s="49">
        <f t="shared" si="12"/>
        <v>0</v>
      </c>
      <c r="L37" s="49">
        <f t="shared" ca="1" si="13"/>
        <v>3950.1</v>
      </c>
      <c r="M37" s="49">
        <f t="shared" ca="1" si="15"/>
        <v>828.15</v>
      </c>
      <c r="N37" s="161">
        <f t="shared" ca="1" si="14"/>
        <v>4778.25</v>
      </c>
      <c r="O37" s="166">
        <f t="shared" ca="1" si="16"/>
        <v>0.12941652039388091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1713351.0799999998</v>
      </c>
      <c r="K38" s="95">
        <f ca="1">SUM(K16:K37)</f>
        <v>1338887.18</v>
      </c>
      <c r="L38" s="95">
        <f ca="1">SUM(L16:L37)</f>
        <v>3052238.2600000002</v>
      </c>
      <c r="M38" s="95">
        <f ca="1">SUM(M16:M37)</f>
        <v>639910.14999999979</v>
      </c>
      <c r="N38" s="95">
        <f ca="1">SUM(N16:N37)</f>
        <v>3692148.41</v>
      </c>
      <c r="O38" s="192">
        <f ca="1">SUM(O17:O37)</f>
        <v>100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SÃO PAULO</v>
      </c>
      <c r="D4" s="190" t="str">
        <f>'[2]ENCARGOS SOCIAIS'!$D$4</f>
        <v>SP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0.01</v>
      </c>
      <c r="E25" s="138">
        <f ca="1"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0.37800000000000006</v>
      </c>
      <c r="E26" s="141">
        <f ca="1"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0.17979999999999999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4.6899999999999997E-2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8.6999999999999994E-3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0.1104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7.4000000000000003E-3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1.35E-2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1.1000000000000001E-3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0.11509999999999999</v>
      </c>
      <c r="E36" s="138">
        <f ca="1">'[2]ENCARGOS SOCIAIS'!E36</f>
        <v>8.6800000000000002E-2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0.48399999999999999</v>
      </c>
      <c r="E38" s="141">
        <f ca="1">SUM(E28:E37)</f>
        <v>0.18389999999999998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4.82E-2</v>
      </c>
      <c r="E40" s="138">
        <f ca="1">'[2]ENCARGOS SOCIAIS'!E40</f>
        <v>3.6400000000000002E-2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1.1000000000000001E-3</v>
      </c>
      <c r="E41" s="138">
        <f ca="1">'[2]ENCARGOS SOCIAIS'!E41</f>
        <v>8.9999999999999998E-4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2.29E-2</v>
      </c>
      <c r="E42" s="138">
        <f ca="1">'[2]ENCARGOS SOCIAIS'!E42</f>
        <v>1.7299999999999999E-2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2.7E-2</v>
      </c>
      <c r="E43" s="138">
        <f ca="1"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4.1000000000000003E-3</v>
      </c>
      <c r="E44" s="138">
        <f ca="1">'[2]ENCARGOS SOCIAIS'!E44</f>
        <v>3.0999999999999999E-3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0.1033</v>
      </c>
      <c r="E45" s="141">
        <f ca="1">SUM(E40:E44)</f>
        <v>7.8E-2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0.183</v>
      </c>
      <c r="E47" s="138">
        <f ca="1">'[2]ENCARGOS SOCIAIS'!E47</f>
        <v>6.9500000000000006E-2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4.3E-3</v>
      </c>
      <c r="E48" s="138">
        <f ca="1">'[2]ENCARGOS SOCIAIS'!E48</f>
        <v>3.3E-3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0.18729999999999999</v>
      </c>
      <c r="E49" s="141">
        <f ca="1">SUM(E47:E48)</f>
        <v>7.2800000000000004E-2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1.1526000000000001</v>
      </c>
      <c r="E51" s="137">
        <f ca="1">E49+E45+E38+E26</f>
        <v>0.71270000000000011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customXml/itemProps3.xml><?xml version="1.0" encoding="utf-8"?>
<ds:datastoreItem xmlns:ds="http://schemas.openxmlformats.org/officeDocument/2006/customXml" ds:itemID="{1CC8973E-E795-41F3-AFB1-1B3BECC9C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2023-05-23T19:17:43Z</cp:lastPrinted>
  <dcterms:created xsi:type="dcterms:W3CDTF">2021-09-10T19:58:06Z</dcterms:created>
  <dcterms:modified xsi:type="dcterms:W3CDTF">2023-05-23T19:34:04Z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